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0065" yWindow="525" windowWidth="5070" windowHeight="7065" tabRatio="892"/>
  </bookViews>
  <sheets>
    <sheet name="Форма_приложение 9" sheetId="20" r:id="rId1"/>
  </sheets>
  <definedNames>
    <definedName name="_xlnm.Print_Titles" localSheetId="0">'Форма_приложение 9'!$A:$A</definedName>
  </definedNames>
  <calcPr calcId="125725"/>
</workbook>
</file>

<file path=xl/calcChain.xml><?xml version="1.0" encoding="utf-8"?>
<calcChain xmlns="http://schemas.openxmlformats.org/spreadsheetml/2006/main">
  <c r="D6" i="20"/>
  <c r="G6"/>
  <c r="J6"/>
  <c r="D7"/>
  <c r="G7"/>
  <c r="J7"/>
  <c r="D8"/>
  <c r="G8"/>
  <c r="J8"/>
  <c r="D9"/>
  <c r="G9"/>
  <c r="J9"/>
  <c r="D10"/>
  <c r="G10"/>
  <c r="J10"/>
  <c r="D11"/>
  <c r="G11"/>
  <c r="J11"/>
  <c r="D12"/>
  <c r="G12"/>
  <c r="J12"/>
  <c r="D13"/>
  <c r="G13"/>
  <c r="J13"/>
  <c r="D14"/>
  <c r="G14"/>
  <c r="J14"/>
  <c r="D15"/>
  <c r="G15"/>
  <c r="J15"/>
  <c r="D16"/>
  <c r="G16"/>
  <c r="J16"/>
  <c r="D17"/>
  <c r="G17"/>
  <c r="J17"/>
  <c r="D18"/>
  <c r="G18"/>
  <c r="J18"/>
  <c r="D19"/>
  <c r="G19"/>
  <c r="J19"/>
  <c r="D20"/>
  <c r="G20"/>
  <c r="J20"/>
  <c r="D21"/>
  <c r="G21"/>
  <c r="J21"/>
  <c r="D22"/>
  <c r="G22"/>
  <c r="J22"/>
  <c r="D23"/>
  <c r="G23"/>
  <c r="J23"/>
</calcChain>
</file>

<file path=xl/comments1.xml><?xml version="1.0" encoding="utf-8"?>
<comments xmlns="http://schemas.openxmlformats.org/spreadsheetml/2006/main">
  <authors>
    <author>Автор</author>
  </authors>
  <commentList>
    <comment ref="A2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"Районы.Сопоставимый"</t>
        </r>
      </text>
    </comment>
  </commentList>
</comments>
</file>

<file path=xl/sharedStrings.xml><?xml version="1.0" encoding="utf-8"?>
<sst xmlns="http://schemas.openxmlformats.org/spreadsheetml/2006/main" count="54" uniqueCount="51">
  <si>
    <t>А</t>
  </si>
  <si>
    <t>(наименование территории)</t>
  </si>
  <si>
    <t>гр.2/гр.1</t>
  </si>
  <si>
    <t>гр.5/гр.4</t>
  </si>
  <si>
    <t>Приложение 9</t>
  </si>
  <si>
    <t>гр.8/гр.7</t>
  </si>
  <si>
    <t>(гр.2/гр.1+гр.5/гр.4+гр.8/гр.7)/3</t>
  </si>
  <si>
    <t>гр11*гр10</t>
  </si>
  <si>
    <t>гр.12*гр.13*гр.14</t>
  </si>
  <si>
    <t>гр.19*гр.15*гр.16</t>
  </si>
  <si>
    <t>Собираемость, (%)</t>
  </si>
  <si>
    <t>гр.20*гр.17*гр.18</t>
  </si>
  <si>
    <t>* - при превышении среднегодового уровня собираемости 100% значение принимается не более 100%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</si>
  <si>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</si>
  <si>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</si>
  <si>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</si>
  <si>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</si>
  <si>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</si>
  <si>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</si>
  <si>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</si>
  <si>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</si>
  <si>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</si>
  <si>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</si>
  <si>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</si>
  <si>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</si>
  <si>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</si>
  <si>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</si>
  <si>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</si>
  <si>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</si>
  <si>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</si>
  <si>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</si>
  <si>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Начисления налога на имущество физ.лиц ... год, (тыс.руб.)</t>
  </si>
  <si>
    <t>Фактические поступления налога на имущество физ.лиц  в ...году, (тыс.руб.)</t>
  </si>
  <si>
    <t>Начисления налога на имущество физ.лиц за ... год, (тыс.руб.)</t>
  </si>
  <si>
    <t>Фактические поступления налога на имущество физ.лиц в... году, (тыс.руб.)</t>
  </si>
  <si>
    <t>Начисления налога на имущество физ.лиц за  прошедший год по №65н, (тыс.руб.)</t>
  </si>
  <si>
    <t>Фактические поступления налога на имущество физ.лиц в прошедший году, (тыс.руб.)</t>
  </si>
  <si>
    <t>Среднегодовой уровень собираемости за... годы, (%)*</t>
  </si>
  <si>
    <t>Ожидаемые поступления налога на имущество физ.лиц в текущем году по данным УФНС по НСО (тыс.руб.)</t>
  </si>
  <si>
    <t>Оценка поступлений налога на имущество физ.лиц в текущем году (тыс.руб.)</t>
  </si>
  <si>
    <t>Индекс увеличения жилищного фонда за текущийгод. (%)</t>
  </si>
  <si>
    <t>Коэффициент увеличения налога применительно к планируемому периоду</t>
  </si>
  <si>
    <t>Индекс увеличения жилищного фонда на планируемыйпериод г. (%)</t>
  </si>
  <si>
    <t xml:space="preserve">Коэффициент увеличения налога применительно к планируемому периоду </t>
  </si>
  <si>
    <t>Индекс увеличения жилищного фонда на планируемый период г. (%)</t>
  </si>
  <si>
    <t>Прогноз поступления налога на имущество физ.лиц на планируемый период г.,  (тыс.руб)</t>
  </si>
  <si>
    <t>Прогноз поступления налога на имущество физ.лиц на очеродной период., (тыс.руб)</t>
  </si>
  <si>
    <t>Прогноз поступления налога на имущество физ.лиц напланируемый период г.,  (тыс.руб)</t>
  </si>
  <si>
    <t>Расчет по оценке поступлений текущего  года и прогноза очередного года  и планового периода  по налогу на имущество физических лиц</t>
  </si>
  <si>
    <t>Лебедевское сельское поселение</t>
  </si>
  <si>
    <t>Сельское поселение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</si>
</sst>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i/>
      <sz val="8"/>
      <color indexed="23"/>
      <name val="Calibri"/>
      <family val="2"/>
      <scheme val="minor"/>
    </font>
    <font>
      <sz val="11"/>
      <color indexed="62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0"/>
      <color theme="1"/>
      <name val="Arial Cyr"/>
      <family val="2"/>
      <charset val="204"/>
    </font>
    <font>
      <i/>
      <sz val="8"/>
      <color indexed="23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8" fillId="2" borderId="2">
      <alignment horizontal="left" vertical="top" wrapText="1"/>
    </xf>
    <xf numFmtId="49" fontId="7" fillId="3" borderId="1">
      <alignment horizontal="left" vertical="top"/>
    </xf>
    <xf numFmtId="49" fontId="9" fillId="0" borderId="1">
      <alignment horizontal="left" vertical="top"/>
    </xf>
    <xf numFmtId="0" fontId="7" fillId="0" borderId="1">
      <alignment horizontal="left" vertical="top" wrapText="1"/>
    </xf>
    <xf numFmtId="0" fontId="7" fillId="4" borderId="1">
      <alignment horizontal="left" vertical="top" wrapText="1"/>
    </xf>
    <xf numFmtId="0" fontId="7" fillId="5" borderId="1">
      <alignment horizontal="left" vertical="top" wrapText="1"/>
    </xf>
    <xf numFmtId="0" fontId="7" fillId="6" borderId="1">
      <alignment horizontal="left" vertical="top" wrapText="1"/>
    </xf>
    <xf numFmtId="0" fontId="7" fillId="7" borderId="1">
      <alignment horizontal="left" vertical="top" wrapText="1"/>
    </xf>
    <xf numFmtId="0" fontId="9" fillId="0" borderId="1">
      <alignment horizontal="left" vertical="top" wrapText="1"/>
    </xf>
    <xf numFmtId="0" fontId="7" fillId="0" borderId="1" applyNumberFormat="0">
      <alignment horizontal="right" vertical="top"/>
    </xf>
    <xf numFmtId="0" fontId="7" fillId="0" borderId="1" applyNumberFormat="0">
      <alignment horizontal="right" vertical="top"/>
    </xf>
    <xf numFmtId="0" fontId="7" fillId="8" borderId="1" applyNumberFormat="0">
      <alignment horizontal="right" vertical="top"/>
    </xf>
    <xf numFmtId="0" fontId="7" fillId="9" borderId="1">
      <alignment horizontal="left" vertical="top" wrapText="1"/>
    </xf>
    <xf numFmtId="0" fontId="7" fillId="0" borderId="1">
      <alignment horizontal="left" vertical="top" wrapText="1"/>
    </xf>
    <xf numFmtId="0" fontId="10" fillId="0" borderId="0">
      <alignment horizontal="left" vertical="top"/>
    </xf>
    <xf numFmtId="49" fontId="11" fillId="10" borderId="1">
      <alignment horizontal="left" vertical="top" wrapText="1"/>
    </xf>
    <xf numFmtId="49" fontId="12" fillId="0" borderId="1">
      <alignment horizontal="left" vertical="top" wrapText="1"/>
    </xf>
    <xf numFmtId="0" fontId="7" fillId="4" borderId="3" applyNumberFormat="0">
      <alignment horizontal="right" vertical="top"/>
    </xf>
    <xf numFmtId="0" fontId="7" fillId="0" borderId="1" applyNumberFormat="0">
      <alignment horizontal="right" vertical="top"/>
    </xf>
    <xf numFmtId="0" fontId="7" fillId="7" borderId="3" applyNumberFormat="0">
      <alignment horizontal="right" vertical="top"/>
    </xf>
    <xf numFmtId="0" fontId="7" fillId="0" borderId="1" applyNumberFormat="0">
      <alignment horizontal="right" vertical="top"/>
    </xf>
    <xf numFmtId="0" fontId="7" fillId="5" borderId="3" applyNumberFormat="0">
      <alignment horizontal="right" vertical="top"/>
    </xf>
    <xf numFmtId="0" fontId="7" fillId="0" borderId="1" applyNumberFormat="0">
      <alignment horizontal="right" vertical="top"/>
    </xf>
    <xf numFmtId="49" fontId="14" fillId="3" borderId="1">
      <alignment horizontal="left" vertical="top"/>
    </xf>
    <xf numFmtId="0" fontId="6" fillId="0" borderId="0"/>
    <xf numFmtId="0" fontId="14" fillId="9" borderId="1">
      <alignment horizontal="left" vertical="top" wrapText="1"/>
    </xf>
    <xf numFmtId="0" fontId="14" fillId="9" borderId="1">
      <alignment horizontal="left" vertical="top" wrapText="1"/>
    </xf>
    <xf numFmtId="0" fontId="14" fillId="4" borderId="1">
      <alignment horizontal="left" vertical="top" wrapText="1"/>
    </xf>
    <xf numFmtId="0" fontId="14" fillId="6" borderId="1">
      <alignment horizontal="left" vertical="top" wrapText="1"/>
    </xf>
    <xf numFmtId="0" fontId="14" fillId="0" borderId="1" applyNumberFormat="0">
      <alignment horizontal="right" vertical="top"/>
    </xf>
    <xf numFmtId="0" fontId="14" fillId="0" borderId="1" applyNumberFormat="0">
      <alignment horizontal="right" vertical="top"/>
    </xf>
    <xf numFmtId="0" fontId="15" fillId="0" borderId="0">
      <alignment horizontal="left" vertical="top"/>
    </xf>
    <xf numFmtId="0" fontId="8" fillId="0" borderId="2" applyNumberFormat="0">
      <alignment horizontal="right" vertical="top"/>
    </xf>
    <xf numFmtId="49" fontId="8" fillId="11" borderId="2">
      <alignment horizontal="left" vertical="top"/>
    </xf>
    <xf numFmtId="0" fontId="8" fillId="12" borderId="2">
      <alignment horizontal="left" vertical="top" wrapText="1"/>
    </xf>
    <xf numFmtId="0" fontId="8" fillId="2" borderId="2">
      <alignment horizontal="left" vertical="top" wrapText="1"/>
    </xf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9" fontId="3" fillId="3" borderId="1">
      <alignment horizontal="left" vertical="top"/>
    </xf>
    <xf numFmtId="0" fontId="3" fillId="0" borderId="0"/>
    <xf numFmtId="0" fontId="3" fillId="9" borderId="1">
      <alignment horizontal="left" vertical="top" wrapText="1"/>
    </xf>
    <xf numFmtId="0" fontId="3" fillId="9" borderId="1">
      <alignment horizontal="left" vertical="top" wrapText="1"/>
    </xf>
    <xf numFmtId="0" fontId="3" fillId="4" borderId="1">
      <alignment horizontal="left" vertical="top" wrapText="1"/>
    </xf>
    <xf numFmtId="0" fontId="3" fillId="0" borderId="1" applyNumberFormat="0">
      <alignment horizontal="right" vertical="top"/>
    </xf>
    <xf numFmtId="0" fontId="21" fillId="0" borderId="0">
      <alignment horizontal="left" vertical="top"/>
    </xf>
    <xf numFmtId="0" fontId="2" fillId="0" borderId="0"/>
    <xf numFmtId="49" fontId="2" fillId="3" borderId="1">
      <alignment horizontal="left" vertical="top"/>
    </xf>
    <xf numFmtId="0" fontId="2" fillId="9" borderId="1">
      <alignment horizontal="left" vertical="top" wrapText="1"/>
    </xf>
    <xf numFmtId="0" fontId="2" fillId="4" borderId="1">
      <alignment horizontal="left" vertical="top" wrapText="1"/>
    </xf>
    <xf numFmtId="0" fontId="2" fillId="0" borderId="1" applyNumberFormat="0">
      <alignment horizontal="right" vertical="top"/>
    </xf>
    <xf numFmtId="0" fontId="14" fillId="0" borderId="0"/>
    <xf numFmtId="0" fontId="1" fillId="0" borderId="0"/>
    <xf numFmtId="49" fontId="22" fillId="11" borderId="2">
      <alignment horizontal="left" vertical="top"/>
    </xf>
    <xf numFmtId="0" fontId="22" fillId="2" borderId="2">
      <alignment horizontal="left" vertical="top" wrapText="1"/>
    </xf>
    <xf numFmtId="0" fontId="22" fillId="12" borderId="2">
      <alignment horizontal="left" vertical="top" wrapText="1"/>
    </xf>
    <xf numFmtId="0" fontId="22" fillId="2" borderId="2">
      <alignment horizontal="left" vertical="top" wrapText="1"/>
    </xf>
    <xf numFmtId="0" fontId="22" fillId="0" borderId="2" applyNumberFormat="0">
      <alignment horizontal="right" vertical="top"/>
    </xf>
    <xf numFmtId="0" fontId="23" fillId="0" borderId="0">
      <alignment horizontal="left" vertical="top"/>
    </xf>
  </cellStyleXfs>
  <cellXfs count="64">
    <xf numFmtId="0" fontId="0" fillId="0" borderId="0" xfId="0"/>
    <xf numFmtId="0" fontId="4" fillId="0" borderId="0" xfId="39" applyAlignment="1">
      <alignment vertical="center"/>
    </xf>
    <xf numFmtId="0" fontId="19" fillId="0" borderId="0" xfId="39" applyFont="1" applyAlignment="1">
      <alignment horizontal="center" vertical="center"/>
    </xf>
    <xf numFmtId="0" fontId="17" fillId="0" borderId="0" xfId="39" applyFont="1" applyAlignment="1">
      <alignment vertical="center" wrapText="1"/>
    </xf>
    <xf numFmtId="164" fontId="17" fillId="13" borderId="0" xfId="39" applyNumberFormat="1" applyFont="1" applyFill="1" applyAlignment="1">
      <alignment horizontal="center" vertical="center" wrapText="1"/>
    </xf>
    <xf numFmtId="164" fontId="17" fillId="13" borderId="0" xfId="39" applyNumberFormat="1" applyFont="1" applyFill="1" applyAlignment="1">
      <alignment vertical="center"/>
    </xf>
    <xf numFmtId="165" fontId="17" fillId="13" borderId="0" xfId="39" applyNumberFormat="1" applyFont="1" applyFill="1" applyAlignment="1">
      <alignment horizontal="center" vertical="center" wrapText="1"/>
    </xf>
    <xf numFmtId="165" fontId="18" fillId="13" borderId="0" xfId="39" applyNumberFormat="1" applyFont="1" applyFill="1" applyAlignment="1">
      <alignment horizontal="center" vertical="center" wrapText="1"/>
    </xf>
    <xf numFmtId="165" fontId="17" fillId="13" borderId="0" xfId="39" applyNumberFormat="1" applyFont="1" applyFill="1" applyAlignment="1">
      <alignment vertical="center"/>
    </xf>
    <xf numFmtId="0" fontId="18" fillId="0" borderId="4" xfId="39" applyFont="1" applyFill="1" applyBorder="1" applyAlignment="1">
      <alignment horizontal="center" vertical="center" wrapText="1"/>
    </xf>
    <xf numFmtId="0" fontId="4" fillId="0" borderId="0" xfId="39" applyFill="1" applyAlignment="1">
      <alignment vertical="center"/>
    </xf>
    <xf numFmtId="0" fontId="17" fillId="0" borderId="0" xfId="39" applyFont="1" applyFill="1" applyAlignment="1">
      <alignment vertical="center" wrapText="1"/>
    </xf>
    <xf numFmtId="164" fontId="17" fillId="0" borderId="0" xfId="39" applyNumberFormat="1" applyFont="1" applyFill="1" applyAlignment="1">
      <alignment vertical="center"/>
    </xf>
    <xf numFmtId="165" fontId="17" fillId="0" borderId="0" xfId="39" applyNumberFormat="1" applyFont="1" applyFill="1" applyAlignment="1">
      <alignment vertical="center"/>
    </xf>
    <xf numFmtId="3" fontId="18" fillId="0" borderId="1" xfId="39" applyNumberFormat="1" applyFont="1" applyFill="1" applyBorder="1" applyAlignment="1">
      <alignment horizontal="center" vertical="center" wrapText="1"/>
    </xf>
    <xf numFmtId="3" fontId="16" fillId="0" borderId="1" xfId="27" applyNumberFormat="1" applyFont="1" applyFill="1" applyAlignment="1">
      <alignment horizontal="center" vertical="center" wrapText="1"/>
    </xf>
    <xf numFmtId="3" fontId="4" fillId="0" borderId="0" xfId="39" applyNumberFormat="1" applyFill="1" applyAlignment="1">
      <alignment horizontal="center" vertical="center"/>
    </xf>
    <xf numFmtId="165" fontId="17" fillId="13" borderId="0" xfId="39" applyNumberFormat="1" applyFont="1" applyFill="1" applyAlignment="1">
      <alignment horizontal="right" vertical="center"/>
    </xf>
    <xf numFmtId="0" fontId="24" fillId="0" borderId="5" xfId="39" applyFont="1" applyBorder="1" applyAlignment="1">
      <alignment vertical="center" wrapText="1"/>
    </xf>
    <xf numFmtId="165" fontId="18" fillId="15" borderId="4" xfId="39" applyNumberFormat="1" applyFont="1" applyFill="1" applyBorder="1" applyAlignment="1">
      <alignment horizontal="center" vertical="center" wrapText="1"/>
    </xf>
    <xf numFmtId="164" fontId="18" fillId="15" borderId="4" xfId="39" applyNumberFormat="1" applyFont="1" applyFill="1" applyBorder="1" applyAlignment="1">
      <alignment horizontal="center" vertical="center" wrapText="1"/>
    </xf>
    <xf numFmtId="165" fontId="18" fillId="16" borderId="4" xfId="39" applyNumberFormat="1" applyFont="1" applyFill="1" applyBorder="1" applyAlignment="1">
      <alignment horizontal="center" vertical="center" wrapText="1"/>
    </xf>
    <xf numFmtId="164" fontId="18" fillId="16" borderId="4" xfId="39" applyNumberFormat="1" applyFont="1" applyFill="1" applyBorder="1" applyAlignment="1">
      <alignment horizontal="center" vertical="center" wrapText="1"/>
    </xf>
    <xf numFmtId="165" fontId="18" fillId="17" borderId="4" xfId="39" applyNumberFormat="1" applyFont="1" applyFill="1" applyBorder="1" applyAlignment="1">
      <alignment horizontal="center" vertical="center" wrapText="1"/>
    </xf>
    <xf numFmtId="164" fontId="18" fillId="17" borderId="4" xfId="39" applyNumberFormat="1" applyFont="1" applyFill="1" applyBorder="1" applyAlignment="1">
      <alignment horizontal="center" vertical="center" wrapText="1"/>
    </xf>
    <xf numFmtId="164" fontId="18" fillId="14" borderId="4" xfId="39" applyNumberFormat="1" applyFont="1" applyFill="1" applyBorder="1" applyAlignment="1">
      <alignment horizontal="center" vertical="center" wrapText="1"/>
    </xf>
    <xf numFmtId="165" fontId="18" fillId="18" borderId="1" xfId="39" applyNumberFormat="1" applyFont="1" applyFill="1" applyBorder="1" applyAlignment="1">
      <alignment horizontal="center" vertical="center" wrapText="1"/>
    </xf>
    <xf numFmtId="165" fontId="18" fillId="18" borderId="4" xfId="39" applyNumberFormat="1" applyFont="1" applyFill="1" applyBorder="1" applyAlignment="1">
      <alignment horizontal="center" vertical="center" wrapText="1"/>
    </xf>
    <xf numFmtId="165" fontId="18" fillId="20" borderId="4" xfId="39" applyNumberFormat="1" applyFont="1" applyFill="1" applyBorder="1" applyAlignment="1">
      <alignment horizontal="center" vertical="center" wrapText="1"/>
    </xf>
    <xf numFmtId="164" fontId="18" fillId="21" borderId="4" xfId="39" applyNumberFormat="1" applyFont="1" applyFill="1" applyBorder="1" applyAlignment="1">
      <alignment horizontal="center" vertical="center" wrapText="1"/>
    </xf>
    <xf numFmtId="165" fontId="18" fillId="21" borderId="4" xfId="39" applyNumberFormat="1" applyFont="1" applyFill="1" applyBorder="1" applyAlignment="1">
      <alignment horizontal="center" vertical="center" wrapText="1"/>
    </xf>
    <xf numFmtId="164" fontId="18" fillId="21" borderId="1" xfId="39" applyNumberFormat="1" applyFont="1" applyFill="1" applyBorder="1" applyAlignment="1">
      <alignment horizontal="center" vertical="center" wrapText="1"/>
    </xf>
    <xf numFmtId="165" fontId="18" fillId="21" borderId="1" xfId="39" applyNumberFormat="1" applyFont="1" applyFill="1" applyBorder="1" applyAlignment="1">
      <alignment horizontal="center" vertical="center" wrapText="1"/>
    </xf>
    <xf numFmtId="165" fontId="18" fillId="19" borderId="4" xfId="39" applyNumberFormat="1" applyFont="1" applyFill="1" applyBorder="1" applyAlignment="1">
      <alignment horizontal="center" vertical="center" wrapText="1"/>
    </xf>
    <xf numFmtId="0" fontId="25" fillId="13" borderId="1" xfId="1" applyFont="1" applyFill="1" applyBorder="1" applyAlignment="1">
      <alignment horizontal="left" vertical="center" wrapText="1"/>
    </xf>
    <xf numFmtId="0" fontId="26" fillId="13" borderId="1" xfId="27" applyFont="1" applyFill="1" applyAlignment="1">
      <alignment horizontal="center" vertical="center" wrapText="1"/>
    </xf>
    <xf numFmtId="165" fontId="26" fillId="13" borderId="1" xfId="39" applyNumberFormat="1" applyFont="1" applyFill="1" applyBorder="1" applyAlignment="1">
      <alignment horizontal="center" vertical="center" wrapText="1"/>
    </xf>
    <xf numFmtId="164" fontId="26" fillId="13" borderId="1" xfId="39" applyNumberFormat="1" applyFont="1" applyFill="1" applyBorder="1" applyAlignment="1">
      <alignment horizontal="center" vertical="center" wrapText="1"/>
    </xf>
    <xf numFmtId="164" fontId="26" fillId="0" borderId="1" xfId="39" applyNumberFormat="1" applyFont="1" applyFill="1" applyBorder="1" applyAlignment="1">
      <alignment horizontal="center" vertical="center" wrapText="1"/>
    </xf>
    <xf numFmtId="165" fontId="27" fillId="13" borderId="1" xfId="10" applyNumberFormat="1" applyFont="1" applyFill="1" applyBorder="1">
      <alignment horizontal="right" vertical="top"/>
    </xf>
    <xf numFmtId="165" fontId="27" fillId="0" borderId="1" xfId="10" applyNumberFormat="1" applyFont="1" applyBorder="1">
      <alignment horizontal="right" vertical="top"/>
    </xf>
    <xf numFmtId="165" fontId="16" fillId="13" borderId="1" xfId="39" applyNumberFormat="1" applyFont="1" applyFill="1" applyBorder="1" applyAlignment="1">
      <alignment horizontal="right" vertical="center" wrapText="1"/>
    </xf>
    <xf numFmtId="164" fontId="16" fillId="13" borderId="1" xfId="39" applyNumberFormat="1" applyFont="1" applyFill="1" applyBorder="1" applyAlignment="1">
      <alignment horizontal="right" vertical="center" wrapText="1"/>
    </xf>
    <xf numFmtId="165" fontId="16" fillId="13" borderId="1" xfId="39" applyNumberFormat="1" applyFont="1" applyFill="1" applyBorder="1" applyAlignment="1">
      <alignment horizontal="right" vertical="center"/>
    </xf>
    <xf numFmtId="164" fontId="16" fillId="13" borderId="1" xfId="39" applyNumberFormat="1" applyFont="1" applyFill="1" applyBorder="1" applyAlignment="1">
      <alignment horizontal="right" vertical="center"/>
    </xf>
    <xf numFmtId="4" fontId="16" fillId="13" borderId="1" xfId="39" applyNumberFormat="1" applyFont="1" applyFill="1" applyBorder="1" applyAlignment="1">
      <alignment horizontal="right" vertical="center"/>
    </xf>
    <xf numFmtId="164" fontId="27" fillId="13" borderId="1" xfId="39" applyNumberFormat="1" applyFont="1" applyFill="1" applyBorder="1" applyAlignment="1">
      <alignment horizontal="right" vertical="center" wrapText="1"/>
    </xf>
    <xf numFmtId="165" fontId="27" fillId="13" borderId="1" xfId="39" applyNumberFormat="1" applyFont="1" applyFill="1" applyBorder="1" applyAlignment="1">
      <alignment horizontal="right" vertical="center" wrapText="1"/>
    </xf>
    <xf numFmtId="165" fontId="27" fillId="13" borderId="1" xfId="39" applyNumberFormat="1" applyFont="1" applyFill="1" applyBorder="1" applyAlignment="1">
      <alignment horizontal="right" vertical="center"/>
    </xf>
    <xf numFmtId="164" fontId="27" fillId="13" borderId="1" xfId="39" applyNumberFormat="1" applyFont="1" applyFill="1" applyBorder="1" applyAlignment="1">
      <alignment horizontal="right" vertical="center"/>
    </xf>
    <xf numFmtId="4" fontId="27" fillId="13" borderId="1" xfId="39" applyNumberFormat="1" applyFont="1" applyFill="1" applyBorder="1" applyAlignment="1">
      <alignment horizontal="right" vertical="center"/>
    </xf>
    <xf numFmtId="0" fontId="20" fillId="0" borderId="6" xfId="0" applyFont="1" applyBorder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/>
    </xf>
    <xf numFmtId="0" fontId="20" fillId="13" borderId="1" xfId="0" applyFont="1" applyFill="1" applyBorder="1"/>
    <xf numFmtId="0" fontId="27" fillId="0" borderId="1" xfId="0" applyFont="1" applyBorder="1" applyAlignment="1">
      <alignment horizontal="right"/>
    </xf>
    <xf numFmtId="0" fontId="27" fillId="13" borderId="6" xfId="0" applyFont="1" applyFill="1" applyBorder="1" applyAlignment="1">
      <alignment horizontal="right" vertical="center" wrapText="1"/>
    </xf>
    <xf numFmtId="0" fontId="20" fillId="13" borderId="6" xfId="0" applyFont="1" applyFill="1" applyBorder="1" applyAlignment="1">
      <alignment horizontal="right" vertical="center" wrapText="1"/>
    </xf>
    <xf numFmtId="166" fontId="20" fillId="13" borderId="6" xfId="0" applyNumberFormat="1" applyFont="1" applyFill="1" applyBorder="1" applyAlignment="1">
      <alignment horizontal="right" vertical="center" wrapText="1"/>
    </xf>
    <xf numFmtId="166" fontId="20" fillId="0" borderId="6" xfId="0" applyNumberFormat="1" applyFont="1" applyFill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166" fontId="27" fillId="0" borderId="1" xfId="0" applyNumberFormat="1" applyFont="1" applyBorder="1" applyAlignment="1">
      <alignment horizontal="right"/>
    </xf>
    <xf numFmtId="165" fontId="28" fillId="0" borderId="1" xfId="0" applyNumberFormat="1" applyFont="1" applyFill="1" applyBorder="1" applyAlignment="1">
      <alignment horizontal="right"/>
    </xf>
    <xf numFmtId="0" fontId="24" fillId="14" borderId="5" xfId="39" applyFont="1" applyFill="1" applyBorder="1" applyAlignment="1">
      <alignment horizontal="left" vertical="center" wrapText="1"/>
    </xf>
    <xf numFmtId="0" fontId="18" fillId="14" borderId="0" xfId="39" applyFont="1" applyFill="1" applyAlignment="1">
      <alignment horizontal="left" vertical="center" wrapText="1"/>
    </xf>
  </cellXfs>
  <cellStyles count="61">
    <cellStyle name="Данные (редактируемые)" xfId="11"/>
    <cellStyle name="Данные (редактируемые) 2" xfId="31"/>
    <cellStyle name="Данные (только для чтения)" xfId="10"/>
    <cellStyle name="Данные (только для чтения) 2" xfId="30"/>
    <cellStyle name="Данные (только для чтения) 3" xfId="46"/>
    <cellStyle name="Данные (только для чтения) 4" xfId="52"/>
    <cellStyle name="Данные (только для чтения) 5" xfId="59"/>
    <cellStyle name="Данные (только для чтения)_к прогнозу" xfId="33"/>
    <cellStyle name="Данные для удаления" xfId="12"/>
    <cellStyle name="Заголовки полей" xfId="2"/>
    <cellStyle name="Заголовки полей [печать]" xfId="3"/>
    <cellStyle name="Заголовки полей 2" xfId="24"/>
    <cellStyle name="Заголовки полей 3" xfId="41"/>
    <cellStyle name="Заголовки полей 4" xfId="49"/>
    <cellStyle name="Заголовки полей 5" xfId="55"/>
    <cellStyle name="Заголовки полей_к прогнозу" xfId="34"/>
    <cellStyle name="Заголовок меры" xfId="5"/>
    <cellStyle name="Заголовок меры 2" xfId="28"/>
    <cellStyle name="Заголовок меры 3" xfId="45"/>
    <cellStyle name="Заголовок меры 4" xfId="51"/>
    <cellStyle name="Заголовок меры 5" xfId="57"/>
    <cellStyle name="Заголовок меры_к прогнозу" xfId="35"/>
    <cellStyle name="Заголовок показателя [печать]" xfId="9"/>
    <cellStyle name="Заголовок показателя константы" xfId="6"/>
    <cellStyle name="Заголовок результата расчета" xfId="8"/>
    <cellStyle name="Заголовок свободного показателя" xfId="7"/>
    <cellStyle name="Заголовок свободного показателя 2" xfId="29"/>
    <cellStyle name="Значение фильтра" xfId="13"/>
    <cellStyle name="Значение фильтра [печать]" xfId="14"/>
    <cellStyle name="Значение фильтра 2" xfId="26"/>
    <cellStyle name="Значение фильтра 3" xfId="43"/>
    <cellStyle name="Значение фильтра 4" xfId="58"/>
    <cellStyle name="Информация о задаче" xfId="15"/>
    <cellStyle name="Информация о задаче 2" xfId="32"/>
    <cellStyle name="Информация о задаче 3" xfId="47"/>
    <cellStyle name="Информация о задаче 4" xfId="60"/>
    <cellStyle name="Обычный" xfId="0" builtinId="0"/>
    <cellStyle name="Обычный 2" xfId="25"/>
    <cellStyle name="Обычный 3" xfId="37"/>
    <cellStyle name="Обычный 4" xfId="39"/>
    <cellStyle name="Обычный 5" xfId="42"/>
    <cellStyle name="Обычный 6" xfId="48"/>
    <cellStyle name="Обычный 7" xfId="53"/>
    <cellStyle name="Обычный 8" xfId="54"/>
    <cellStyle name="Отдельная ячейка" xfId="18"/>
    <cellStyle name="Отдельная ячейка - константа" xfId="22"/>
    <cellStyle name="Отдельная ячейка - константа [печать]" xfId="23"/>
    <cellStyle name="Отдельная ячейка [печать]" xfId="19"/>
    <cellStyle name="Отдельная ячейка-результат" xfId="20"/>
    <cellStyle name="Отдельная ячейка-результат [печать]" xfId="21"/>
    <cellStyle name="Процентный 2" xfId="38"/>
    <cellStyle name="Процентный 3" xfId="40"/>
    <cellStyle name="Свойства элементов измерения" xfId="16"/>
    <cellStyle name="Свойства элементов измерения [печать]" xfId="17"/>
    <cellStyle name="Элементы осей" xfId="1"/>
    <cellStyle name="Элементы осей [печать]" xfId="4"/>
    <cellStyle name="Элементы осей 2" xfId="27"/>
    <cellStyle name="Элементы осей 3" xfId="44"/>
    <cellStyle name="Элементы осей 4" xfId="50"/>
    <cellStyle name="Элементы осей 5" xfId="56"/>
    <cellStyle name="Элементы осей_к прогнозу" xfId="3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5"/>
  <sheetViews>
    <sheetView tabSelected="1" zoomScaleNormal="100" workbookViewId="0">
      <pane xSplit="1" topLeftCell="B1" activePane="topRight" state="frozen"/>
      <selection pane="topRight" activeCell="F2" sqref="F2"/>
    </sheetView>
  </sheetViews>
  <sheetFormatPr defaultRowHeight="15"/>
  <cols>
    <col min="1" max="1" width="24.85546875" style="3" customWidth="1"/>
    <col min="2" max="2" width="14.42578125" style="6" customWidth="1"/>
    <col min="3" max="3" width="15.7109375" style="6" customWidth="1"/>
    <col min="4" max="4" width="11.85546875" style="4" customWidth="1"/>
    <col min="5" max="5" width="14.42578125" style="7" customWidth="1"/>
    <col min="6" max="6" width="14.5703125" style="6" customWidth="1"/>
    <col min="7" max="7" width="11.85546875" style="4" customWidth="1"/>
    <col min="8" max="8" width="15.140625" style="8" customWidth="1"/>
    <col min="9" max="9" width="16" style="8" customWidth="1"/>
    <col min="10" max="10" width="11.85546875" style="4" customWidth="1"/>
    <col min="11" max="11" width="15" style="5" customWidth="1"/>
    <col min="12" max="13" width="16.7109375" style="8" customWidth="1"/>
    <col min="14" max="14" width="17" style="5" customWidth="1"/>
    <col min="15" max="15" width="15.140625" style="8" customWidth="1"/>
    <col min="16" max="16" width="17.28515625" style="5" customWidth="1"/>
    <col min="17" max="17" width="17.28515625" style="8" customWidth="1"/>
    <col min="18" max="18" width="18.42578125" style="5" customWidth="1"/>
    <col min="19" max="19" width="18.42578125" style="8" customWidth="1"/>
    <col min="20" max="20" width="16.28515625" style="8" customWidth="1"/>
    <col min="21" max="21" width="16.42578125" style="8" customWidth="1"/>
    <col min="22" max="22" width="15.5703125" style="8" customWidth="1"/>
    <col min="23" max="16384" width="9.140625" style="1"/>
  </cols>
  <sheetData>
    <row r="1" spans="1:22" ht="44.25" customHeight="1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18"/>
      <c r="V1" s="17" t="s">
        <v>4</v>
      </c>
    </row>
    <row r="2" spans="1:22" s="10" customFormat="1" ht="136.5" customHeight="1">
      <c r="A2" s="9" t="s">
        <v>50</v>
      </c>
      <c r="B2" s="19" t="s">
        <v>31</v>
      </c>
      <c r="C2" s="19" t="s">
        <v>32</v>
      </c>
      <c r="D2" s="20" t="s">
        <v>10</v>
      </c>
      <c r="E2" s="21" t="s">
        <v>33</v>
      </c>
      <c r="F2" s="21" t="s">
        <v>34</v>
      </c>
      <c r="G2" s="22" t="s">
        <v>10</v>
      </c>
      <c r="H2" s="23" t="s">
        <v>35</v>
      </c>
      <c r="I2" s="23" t="s">
        <v>36</v>
      </c>
      <c r="J2" s="24" t="s">
        <v>10</v>
      </c>
      <c r="K2" s="25" t="s">
        <v>37</v>
      </c>
      <c r="L2" s="28" t="s">
        <v>38</v>
      </c>
      <c r="M2" s="33" t="s">
        <v>39</v>
      </c>
      <c r="N2" s="29" t="s">
        <v>40</v>
      </c>
      <c r="O2" s="30" t="s">
        <v>41</v>
      </c>
      <c r="P2" s="29" t="s">
        <v>42</v>
      </c>
      <c r="Q2" s="30" t="s">
        <v>43</v>
      </c>
      <c r="R2" s="31" t="s">
        <v>44</v>
      </c>
      <c r="S2" s="32" t="s">
        <v>41</v>
      </c>
      <c r="T2" s="26" t="s">
        <v>46</v>
      </c>
      <c r="U2" s="27" t="s">
        <v>45</v>
      </c>
      <c r="V2" s="27" t="s">
        <v>47</v>
      </c>
    </row>
    <row r="3" spans="1:22" s="16" customFormat="1" ht="16.5" customHeight="1">
      <c r="A3" s="15" t="s">
        <v>0</v>
      </c>
      <c r="B3" s="14">
        <v>1</v>
      </c>
      <c r="C3" s="14">
        <v>2</v>
      </c>
      <c r="D3" s="14">
        <v>3</v>
      </c>
      <c r="E3" s="14">
        <v>4</v>
      </c>
      <c r="F3" s="14">
        <v>5</v>
      </c>
      <c r="G3" s="14">
        <v>6</v>
      </c>
      <c r="H3" s="14">
        <v>7</v>
      </c>
      <c r="I3" s="14">
        <v>8</v>
      </c>
      <c r="J3" s="14">
        <v>9</v>
      </c>
      <c r="K3" s="14">
        <v>10</v>
      </c>
      <c r="L3" s="14">
        <v>11</v>
      </c>
      <c r="M3" s="14">
        <v>12</v>
      </c>
      <c r="N3" s="14">
        <v>13</v>
      </c>
      <c r="O3" s="14">
        <v>14</v>
      </c>
      <c r="P3" s="14">
        <v>15</v>
      </c>
      <c r="Q3" s="14">
        <v>16</v>
      </c>
      <c r="R3" s="14">
        <v>17</v>
      </c>
      <c r="S3" s="14">
        <v>18</v>
      </c>
      <c r="T3" s="14">
        <v>19</v>
      </c>
      <c r="U3" s="14">
        <v>20</v>
      </c>
      <c r="V3" s="14">
        <v>21</v>
      </c>
    </row>
    <row r="4" spans="1:22" s="2" customFormat="1" ht="43.5" customHeight="1">
      <c r="A4" s="35" t="s">
        <v>1</v>
      </c>
      <c r="B4" s="36"/>
      <c r="C4" s="36"/>
      <c r="D4" s="37" t="s">
        <v>2</v>
      </c>
      <c r="E4" s="36"/>
      <c r="F4" s="36"/>
      <c r="G4" s="37" t="s">
        <v>3</v>
      </c>
      <c r="H4" s="36"/>
      <c r="I4" s="36"/>
      <c r="J4" s="37" t="s">
        <v>5</v>
      </c>
      <c r="K4" s="38" t="s">
        <v>6</v>
      </c>
      <c r="L4" s="36"/>
      <c r="M4" s="36" t="s">
        <v>7</v>
      </c>
      <c r="N4" s="37"/>
      <c r="O4" s="36"/>
      <c r="P4" s="37"/>
      <c r="Q4" s="36"/>
      <c r="R4" s="37"/>
      <c r="S4" s="36"/>
      <c r="T4" s="36" t="s">
        <v>8</v>
      </c>
      <c r="U4" s="36" t="s">
        <v>9</v>
      </c>
      <c r="V4" s="36" t="s">
        <v>11</v>
      </c>
    </row>
    <row r="5" spans="1:22" ht="31.5">
      <c r="A5" s="34" t="s">
        <v>49</v>
      </c>
      <c r="B5" s="41"/>
      <c r="C5" s="41"/>
      <c r="D5" s="42"/>
      <c r="E5" s="41"/>
      <c r="F5" s="41"/>
      <c r="G5" s="42"/>
      <c r="H5" s="43"/>
      <c r="I5" s="43"/>
      <c r="J5" s="42"/>
      <c r="K5" s="44"/>
      <c r="L5" s="43"/>
      <c r="M5" s="43"/>
      <c r="N5" s="44">
        <v>1</v>
      </c>
      <c r="O5" s="43"/>
      <c r="P5" s="44"/>
      <c r="Q5" s="43"/>
      <c r="R5" s="44"/>
      <c r="S5" s="45"/>
      <c r="T5" s="43"/>
      <c r="U5" s="43"/>
      <c r="V5" s="43"/>
    </row>
    <row r="6" spans="1:22" ht="15.75" hidden="1">
      <c r="A6" s="53" t="s">
        <v>13</v>
      </c>
      <c r="B6" s="40">
        <v>21.7</v>
      </c>
      <c r="C6" s="51">
        <v>20.399999999999999</v>
      </c>
      <c r="D6" s="46">
        <f t="shared" ref="D6:D23" si="0">C6/B6</f>
        <v>0.94009216589861744</v>
      </c>
      <c r="E6" s="47">
        <v>19.100000000000001</v>
      </c>
      <c r="F6" s="54">
        <v>19.399999999999999</v>
      </c>
      <c r="G6" s="46">
        <f t="shared" ref="G6:G23" si="1">F6/E6</f>
        <v>1.0157068062827224</v>
      </c>
      <c r="H6" s="48"/>
      <c r="I6" s="52">
        <v>38.5</v>
      </c>
      <c r="J6" s="46" t="e">
        <f t="shared" ref="J6:J23" si="2">I6/H6</f>
        <v>#DIV/0!</v>
      </c>
      <c r="K6" s="49"/>
      <c r="L6" s="48"/>
      <c r="M6" s="48"/>
      <c r="N6" s="49"/>
      <c r="O6" s="48">
        <v>2</v>
      </c>
      <c r="P6" s="49"/>
      <c r="Q6" s="48">
        <v>1.5</v>
      </c>
      <c r="R6" s="49"/>
      <c r="S6" s="50">
        <v>1.33</v>
      </c>
      <c r="T6" s="48"/>
      <c r="U6" s="48"/>
      <c r="V6" s="48"/>
    </row>
    <row r="7" spans="1:22" ht="15.75" hidden="1">
      <c r="A7" s="53" t="s">
        <v>14</v>
      </c>
      <c r="B7" s="40">
        <v>57</v>
      </c>
      <c r="C7" s="51">
        <v>44.5</v>
      </c>
      <c r="D7" s="46">
        <f t="shared" si="0"/>
        <v>0.7807017543859649</v>
      </c>
      <c r="E7" s="47">
        <v>64.5</v>
      </c>
      <c r="F7" s="51">
        <v>54.9</v>
      </c>
      <c r="G7" s="46">
        <f t="shared" si="1"/>
        <v>0.85116279069767442</v>
      </c>
      <c r="H7" s="48"/>
      <c r="I7" s="52">
        <v>51.4</v>
      </c>
      <c r="J7" s="46" t="e">
        <f t="shared" si="2"/>
        <v>#DIV/0!</v>
      </c>
      <c r="K7" s="49"/>
      <c r="L7" s="48"/>
      <c r="M7" s="48"/>
      <c r="N7" s="49"/>
      <c r="O7" s="48">
        <v>2</v>
      </c>
      <c r="P7" s="49"/>
      <c r="Q7" s="48">
        <v>1.5</v>
      </c>
      <c r="R7" s="49"/>
      <c r="S7" s="50">
        <v>1.33</v>
      </c>
      <c r="T7" s="48"/>
      <c r="U7" s="48"/>
      <c r="V7" s="48"/>
    </row>
    <row r="8" spans="1:22" ht="15.75" hidden="1">
      <c r="A8" s="53" t="s">
        <v>15</v>
      </c>
      <c r="B8" s="40">
        <v>71.5</v>
      </c>
      <c r="C8" s="51">
        <v>66.900000000000006</v>
      </c>
      <c r="D8" s="46">
        <f t="shared" si="0"/>
        <v>0.93566433566433571</v>
      </c>
      <c r="E8" s="47">
        <v>56.6</v>
      </c>
      <c r="F8" s="55">
        <v>49.9</v>
      </c>
      <c r="G8" s="46">
        <f t="shared" si="1"/>
        <v>0.88162544169611301</v>
      </c>
      <c r="H8" s="48"/>
      <c r="I8" s="52">
        <v>38.799999999999997</v>
      </c>
      <c r="J8" s="46" t="e">
        <f t="shared" si="2"/>
        <v>#DIV/0!</v>
      </c>
      <c r="K8" s="49"/>
      <c r="L8" s="48"/>
      <c r="M8" s="48"/>
      <c r="N8" s="49"/>
      <c r="O8" s="48">
        <v>2</v>
      </c>
      <c r="P8" s="49"/>
      <c r="Q8" s="48">
        <v>1.5</v>
      </c>
      <c r="R8" s="49"/>
      <c r="S8" s="50">
        <v>1.33</v>
      </c>
      <c r="T8" s="48"/>
      <c r="U8" s="48"/>
      <c r="V8" s="48"/>
    </row>
    <row r="9" spans="1:22" ht="15.75" hidden="1">
      <c r="A9" s="53" t="s">
        <v>16</v>
      </c>
      <c r="B9" s="40">
        <v>61.7</v>
      </c>
      <c r="C9" s="51">
        <v>45.6</v>
      </c>
      <c r="D9" s="46">
        <f t="shared" si="0"/>
        <v>0.73905996758508918</v>
      </c>
      <c r="E9" s="47">
        <v>76.8</v>
      </c>
      <c r="F9" s="51">
        <v>41.6</v>
      </c>
      <c r="G9" s="46">
        <f t="shared" si="1"/>
        <v>0.54166666666666674</v>
      </c>
      <c r="H9" s="48"/>
      <c r="I9" s="52">
        <v>49.1</v>
      </c>
      <c r="J9" s="46" t="e">
        <f t="shared" si="2"/>
        <v>#DIV/0!</v>
      </c>
      <c r="K9" s="49"/>
      <c r="L9" s="48"/>
      <c r="M9" s="48"/>
      <c r="N9" s="49"/>
      <c r="O9" s="48">
        <v>2</v>
      </c>
      <c r="P9" s="49"/>
      <c r="Q9" s="48">
        <v>1.5</v>
      </c>
      <c r="R9" s="49"/>
      <c r="S9" s="50">
        <v>1.33</v>
      </c>
      <c r="T9" s="48"/>
      <c r="U9" s="48"/>
      <c r="V9" s="48"/>
    </row>
    <row r="10" spans="1:22" ht="15.75" hidden="1">
      <c r="A10" s="53" t="s">
        <v>17</v>
      </c>
      <c r="B10" s="40">
        <v>75.099999999999994</v>
      </c>
      <c r="C10" s="51">
        <v>52.2</v>
      </c>
      <c r="D10" s="46">
        <f t="shared" si="0"/>
        <v>0.69507323568575241</v>
      </c>
      <c r="E10" s="47">
        <v>40.4</v>
      </c>
      <c r="F10" s="51">
        <v>52.4</v>
      </c>
      <c r="G10" s="46">
        <f t="shared" si="1"/>
        <v>1.2970297029702971</v>
      </c>
      <c r="H10" s="48"/>
      <c r="I10" s="52">
        <v>66.5</v>
      </c>
      <c r="J10" s="46" t="e">
        <f t="shared" si="2"/>
        <v>#DIV/0!</v>
      </c>
      <c r="K10" s="49"/>
      <c r="L10" s="48"/>
      <c r="M10" s="48"/>
      <c r="N10" s="49"/>
      <c r="O10" s="48">
        <v>2</v>
      </c>
      <c r="P10" s="49"/>
      <c r="Q10" s="48">
        <v>1.5</v>
      </c>
      <c r="R10" s="49"/>
      <c r="S10" s="50">
        <v>1.33</v>
      </c>
      <c r="T10" s="48"/>
      <c r="U10" s="48"/>
      <c r="V10" s="48"/>
    </row>
    <row r="11" spans="1:22" ht="15.75" hidden="1">
      <c r="A11" s="53" t="s">
        <v>18</v>
      </c>
      <c r="B11" s="40">
        <v>41.4</v>
      </c>
      <c r="C11" s="56">
        <v>27.9</v>
      </c>
      <c r="D11" s="46">
        <f t="shared" si="0"/>
        <v>0.67391304347826086</v>
      </c>
      <c r="E11" s="47">
        <v>41.5</v>
      </c>
      <c r="F11" s="51">
        <v>35.4</v>
      </c>
      <c r="G11" s="46">
        <f t="shared" si="1"/>
        <v>0.8530120481927711</v>
      </c>
      <c r="H11" s="48"/>
      <c r="I11" s="52">
        <v>24</v>
      </c>
      <c r="J11" s="46" t="e">
        <f t="shared" si="2"/>
        <v>#DIV/0!</v>
      </c>
      <c r="K11" s="49"/>
      <c r="L11" s="48"/>
      <c r="M11" s="48"/>
      <c r="N11" s="49"/>
      <c r="O11" s="48">
        <v>2</v>
      </c>
      <c r="P11" s="49"/>
      <c r="Q11" s="48">
        <v>1.5</v>
      </c>
      <c r="R11" s="49"/>
      <c r="S11" s="50">
        <v>1.33</v>
      </c>
      <c r="T11" s="48"/>
      <c r="U11" s="48"/>
      <c r="V11" s="48"/>
    </row>
    <row r="12" spans="1:22" ht="15.75" hidden="1">
      <c r="A12" s="53" t="s">
        <v>19</v>
      </c>
      <c r="B12" s="40">
        <v>33.200000000000003</v>
      </c>
      <c r="C12" s="56">
        <v>28.7</v>
      </c>
      <c r="D12" s="46">
        <f t="shared" si="0"/>
        <v>0.86445783132530107</v>
      </c>
      <c r="E12" s="47">
        <v>28.8</v>
      </c>
      <c r="F12" s="51">
        <v>25.7</v>
      </c>
      <c r="G12" s="46">
        <f t="shared" si="1"/>
        <v>0.89236111111111105</v>
      </c>
      <c r="H12" s="48"/>
      <c r="I12" s="52">
        <v>25.6</v>
      </c>
      <c r="J12" s="46" t="e">
        <f t="shared" si="2"/>
        <v>#DIV/0!</v>
      </c>
      <c r="K12" s="49"/>
      <c r="L12" s="48"/>
      <c r="M12" s="48"/>
      <c r="N12" s="49"/>
      <c r="O12" s="48">
        <v>2</v>
      </c>
      <c r="P12" s="49"/>
      <c r="Q12" s="48">
        <v>1.5</v>
      </c>
      <c r="R12" s="49"/>
      <c r="S12" s="50">
        <v>1.33</v>
      </c>
      <c r="T12" s="48"/>
      <c r="U12" s="48"/>
      <c r="V12" s="48"/>
    </row>
    <row r="13" spans="1:22" ht="15.75" hidden="1">
      <c r="A13" s="53" t="s">
        <v>20</v>
      </c>
      <c r="B13" s="40">
        <v>70.8</v>
      </c>
      <c r="C13" s="57">
        <v>54.9</v>
      </c>
      <c r="D13" s="46">
        <f t="shared" si="0"/>
        <v>0.77542372881355937</v>
      </c>
      <c r="E13" s="47">
        <v>68.3</v>
      </c>
      <c r="F13" s="58">
        <v>61.6</v>
      </c>
      <c r="G13" s="46">
        <f t="shared" si="1"/>
        <v>0.9019033674963397</v>
      </c>
      <c r="H13" s="48"/>
      <c r="I13" s="52">
        <v>57.1</v>
      </c>
      <c r="J13" s="46" t="e">
        <f t="shared" si="2"/>
        <v>#DIV/0!</v>
      </c>
      <c r="K13" s="49"/>
      <c r="L13" s="48"/>
      <c r="M13" s="48"/>
      <c r="N13" s="49"/>
      <c r="O13" s="48">
        <v>2</v>
      </c>
      <c r="P13" s="49"/>
      <c r="Q13" s="48">
        <v>1.5</v>
      </c>
      <c r="R13" s="49"/>
      <c r="S13" s="50">
        <v>1.33</v>
      </c>
      <c r="T13" s="48"/>
      <c r="U13" s="48"/>
      <c r="V13" s="48"/>
    </row>
    <row r="14" spans="1:22" ht="15.75" hidden="1">
      <c r="A14" s="53" t="s">
        <v>21</v>
      </c>
      <c r="B14" s="40">
        <v>48</v>
      </c>
      <c r="C14" s="56">
        <v>32.700000000000003</v>
      </c>
      <c r="D14" s="46">
        <f t="shared" si="0"/>
        <v>0.68125000000000002</v>
      </c>
      <c r="E14" s="47">
        <v>40.799999999999997</v>
      </c>
      <c r="F14" s="51">
        <v>38.200000000000003</v>
      </c>
      <c r="G14" s="46">
        <f t="shared" si="1"/>
        <v>0.93627450980392168</v>
      </c>
      <c r="H14" s="48"/>
      <c r="I14" s="52">
        <v>32.5</v>
      </c>
      <c r="J14" s="46" t="e">
        <f t="shared" si="2"/>
        <v>#DIV/0!</v>
      </c>
      <c r="K14" s="49"/>
      <c r="L14" s="48"/>
      <c r="M14" s="48"/>
      <c r="N14" s="49"/>
      <c r="O14" s="48">
        <v>2</v>
      </c>
      <c r="P14" s="49"/>
      <c r="Q14" s="48">
        <v>1.5</v>
      </c>
      <c r="R14" s="49"/>
      <c r="S14" s="50">
        <v>1.33</v>
      </c>
      <c r="T14" s="48"/>
      <c r="U14" s="48"/>
      <c r="V14" s="48"/>
    </row>
    <row r="15" spans="1:22" ht="15.75" hidden="1">
      <c r="A15" s="53" t="s">
        <v>22</v>
      </c>
      <c r="B15" s="40">
        <v>22.7</v>
      </c>
      <c r="C15" s="56">
        <v>15.7</v>
      </c>
      <c r="D15" s="46">
        <f t="shared" si="0"/>
        <v>0.6916299559471365</v>
      </c>
      <c r="E15" s="47">
        <v>15.1</v>
      </c>
      <c r="F15" s="51">
        <v>9.9</v>
      </c>
      <c r="G15" s="46">
        <f t="shared" si="1"/>
        <v>0.6556291390728477</v>
      </c>
      <c r="H15" s="48"/>
      <c r="I15" s="52">
        <v>11.4</v>
      </c>
      <c r="J15" s="46" t="e">
        <f t="shared" si="2"/>
        <v>#DIV/0!</v>
      </c>
      <c r="K15" s="49"/>
      <c r="L15" s="48"/>
      <c r="M15" s="48"/>
      <c r="N15" s="49"/>
      <c r="O15" s="48">
        <v>2</v>
      </c>
      <c r="P15" s="49"/>
      <c r="Q15" s="48">
        <v>1.5</v>
      </c>
      <c r="R15" s="49"/>
      <c r="S15" s="50">
        <v>1.33</v>
      </c>
      <c r="T15" s="48"/>
      <c r="U15" s="48"/>
      <c r="V15" s="48"/>
    </row>
    <row r="16" spans="1:22" ht="15.75" hidden="1">
      <c r="A16" s="53" t="s">
        <v>23</v>
      </c>
      <c r="B16" s="40">
        <v>47.1</v>
      </c>
      <c r="C16" s="56">
        <v>37.4</v>
      </c>
      <c r="D16" s="46">
        <f t="shared" si="0"/>
        <v>0.79405520169851374</v>
      </c>
      <c r="E16" s="47">
        <v>38.799999999999997</v>
      </c>
      <c r="F16" s="51">
        <v>35.200000000000003</v>
      </c>
      <c r="G16" s="46">
        <f t="shared" si="1"/>
        <v>0.90721649484536093</v>
      </c>
      <c r="H16" s="48"/>
      <c r="I16" s="52">
        <v>34.200000000000003</v>
      </c>
      <c r="J16" s="46" t="e">
        <f t="shared" si="2"/>
        <v>#DIV/0!</v>
      </c>
      <c r="K16" s="49"/>
      <c r="L16" s="48"/>
      <c r="M16" s="48"/>
      <c r="N16" s="49"/>
      <c r="O16" s="48">
        <v>2</v>
      </c>
      <c r="P16" s="49"/>
      <c r="Q16" s="48">
        <v>1.5</v>
      </c>
      <c r="R16" s="49"/>
      <c r="S16" s="50">
        <v>1.33</v>
      </c>
      <c r="T16" s="48"/>
      <c r="U16" s="48"/>
      <c r="V16" s="48"/>
    </row>
    <row r="17" spans="1:22" ht="15.75" hidden="1">
      <c r="A17" s="53" t="s">
        <v>24</v>
      </c>
      <c r="B17" s="40">
        <v>50.7</v>
      </c>
      <c r="C17" s="56">
        <v>44.2</v>
      </c>
      <c r="D17" s="46">
        <f t="shared" si="0"/>
        <v>0.87179487179487181</v>
      </c>
      <c r="E17" s="47">
        <v>46.1</v>
      </c>
      <c r="F17" s="51">
        <v>39.5</v>
      </c>
      <c r="G17" s="46">
        <f t="shared" si="1"/>
        <v>0.85683297180043383</v>
      </c>
      <c r="H17" s="48"/>
      <c r="I17" s="52">
        <v>45.4</v>
      </c>
      <c r="J17" s="46" t="e">
        <f t="shared" si="2"/>
        <v>#DIV/0!</v>
      </c>
      <c r="K17" s="49"/>
      <c r="L17" s="48"/>
      <c r="M17" s="48"/>
      <c r="N17" s="49"/>
      <c r="O17" s="48">
        <v>2</v>
      </c>
      <c r="P17" s="49"/>
      <c r="Q17" s="48">
        <v>1.5</v>
      </c>
      <c r="R17" s="49"/>
      <c r="S17" s="50">
        <v>1.33</v>
      </c>
      <c r="T17" s="48"/>
      <c r="U17" s="48"/>
      <c r="V17" s="48"/>
    </row>
    <row r="18" spans="1:22" ht="15.75" hidden="1">
      <c r="A18" s="53" t="s">
        <v>25</v>
      </c>
      <c r="B18" s="40">
        <v>48.1</v>
      </c>
      <c r="C18" s="56">
        <v>37.5</v>
      </c>
      <c r="D18" s="46">
        <f t="shared" si="0"/>
        <v>0.77962577962577961</v>
      </c>
      <c r="E18" s="47">
        <v>43</v>
      </c>
      <c r="F18" s="51">
        <v>38.799999999999997</v>
      </c>
      <c r="G18" s="46">
        <f t="shared" si="1"/>
        <v>0.9023255813953488</v>
      </c>
      <c r="H18" s="48"/>
      <c r="I18" s="52">
        <v>36.700000000000003</v>
      </c>
      <c r="J18" s="46" t="e">
        <f t="shared" si="2"/>
        <v>#DIV/0!</v>
      </c>
      <c r="K18" s="49"/>
      <c r="L18" s="48"/>
      <c r="M18" s="48"/>
      <c r="N18" s="49"/>
      <c r="O18" s="48">
        <v>2</v>
      </c>
      <c r="P18" s="49"/>
      <c r="Q18" s="48">
        <v>1.5</v>
      </c>
      <c r="R18" s="49"/>
      <c r="S18" s="50">
        <v>1.33</v>
      </c>
      <c r="T18" s="48"/>
      <c r="U18" s="48"/>
      <c r="V18" s="48"/>
    </row>
    <row r="19" spans="1:22" ht="15.75" hidden="1">
      <c r="A19" s="53" t="s">
        <v>26</v>
      </c>
      <c r="B19" s="40">
        <v>52.3</v>
      </c>
      <c r="C19" s="56">
        <v>36.700000000000003</v>
      </c>
      <c r="D19" s="46">
        <f t="shared" si="0"/>
        <v>0.7017208413001913</v>
      </c>
      <c r="E19" s="47">
        <v>42.2</v>
      </c>
      <c r="F19" s="51">
        <v>43.6</v>
      </c>
      <c r="G19" s="46">
        <f t="shared" si="1"/>
        <v>1.033175355450237</v>
      </c>
      <c r="H19" s="48"/>
      <c r="I19" s="52">
        <v>41.7</v>
      </c>
      <c r="J19" s="46" t="e">
        <f t="shared" si="2"/>
        <v>#DIV/0!</v>
      </c>
      <c r="K19" s="49"/>
      <c r="L19" s="48"/>
      <c r="M19" s="48"/>
      <c r="N19" s="49"/>
      <c r="O19" s="48">
        <v>2</v>
      </c>
      <c r="P19" s="49"/>
      <c r="Q19" s="48">
        <v>1.5</v>
      </c>
      <c r="R19" s="49"/>
      <c r="S19" s="50">
        <v>1.33</v>
      </c>
      <c r="T19" s="48"/>
      <c r="U19" s="48"/>
      <c r="V19" s="48"/>
    </row>
    <row r="20" spans="1:22" ht="15.75" hidden="1">
      <c r="A20" s="53" t="s">
        <v>27</v>
      </c>
      <c r="B20" s="40">
        <v>102.5</v>
      </c>
      <c r="C20" s="56">
        <v>81.3</v>
      </c>
      <c r="D20" s="46">
        <f t="shared" si="0"/>
        <v>0.793170731707317</v>
      </c>
      <c r="E20" s="47">
        <v>76.2</v>
      </c>
      <c r="F20" s="59">
        <v>73.5</v>
      </c>
      <c r="G20" s="46">
        <f t="shared" si="1"/>
        <v>0.96456692913385822</v>
      </c>
      <c r="H20" s="48"/>
      <c r="I20" s="52">
        <v>80.099999999999994</v>
      </c>
      <c r="J20" s="46" t="e">
        <f t="shared" si="2"/>
        <v>#DIV/0!</v>
      </c>
      <c r="K20" s="49"/>
      <c r="L20" s="48"/>
      <c r="M20" s="48"/>
      <c r="N20" s="49"/>
      <c r="O20" s="48">
        <v>2</v>
      </c>
      <c r="P20" s="49"/>
      <c r="Q20" s="48">
        <v>1.5</v>
      </c>
      <c r="R20" s="49"/>
      <c r="S20" s="50">
        <v>1.33</v>
      </c>
      <c r="T20" s="48"/>
      <c r="U20" s="48"/>
      <c r="V20" s="48"/>
    </row>
    <row r="21" spans="1:22" ht="15.75" hidden="1">
      <c r="A21" s="53" t="s">
        <v>28</v>
      </c>
      <c r="B21" s="39">
        <v>49.8</v>
      </c>
      <c r="C21" s="60">
        <v>36.5</v>
      </c>
      <c r="D21" s="46">
        <f t="shared" si="0"/>
        <v>0.73293172690763053</v>
      </c>
      <c r="E21" s="47">
        <v>17.7</v>
      </c>
      <c r="F21" s="51">
        <v>25.4</v>
      </c>
      <c r="G21" s="46">
        <f t="shared" si="1"/>
        <v>1.4350282485875705</v>
      </c>
      <c r="H21" s="48"/>
      <c r="I21" s="61">
        <v>26.5</v>
      </c>
      <c r="J21" s="46" t="e">
        <f t="shared" si="2"/>
        <v>#DIV/0!</v>
      </c>
      <c r="K21" s="49"/>
      <c r="L21" s="48"/>
      <c r="M21" s="48"/>
      <c r="N21" s="49"/>
      <c r="O21" s="48">
        <v>2</v>
      </c>
      <c r="P21" s="49"/>
      <c r="Q21" s="48">
        <v>1.5</v>
      </c>
      <c r="R21" s="49"/>
      <c r="S21" s="50">
        <v>1.33</v>
      </c>
      <c r="T21" s="48"/>
      <c r="U21" s="48"/>
      <c r="V21" s="48"/>
    </row>
    <row r="22" spans="1:22" ht="15.75" hidden="1">
      <c r="A22" s="53" t="s">
        <v>29</v>
      </c>
      <c r="B22" s="40">
        <v>47.8</v>
      </c>
      <c r="C22" s="51">
        <v>28.8</v>
      </c>
      <c r="D22" s="46">
        <f t="shared" si="0"/>
        <v>0.60251046025104604</v>
      </c>
      <c r="E22" s="47">
        <v>34</v>
      </c>
      <c r="F22" s="51">
        <v>24.5</v>
      </c>
      <c r="G22" s="46">
        <f t="shared" si="1"/>
        <v>0.72058823529411764</v>
      </c>
      <c r="H22" s="48"/>
      <c r="I22" s="52">
        <v>26.4</v>
      </c>
      <c r="J22" s="46" t="e">
        <f t="shared" si="2"/>
        <v>#DIV/0!</v>
      </c>
      <c r="K22" s="49"/>
      <c r="L22" s="48"/>
      <c r="M22" s="48"/>
      <c r="N22" s="49"/>
      <c r="O22" s="48">
        <v>2</v>
      </c>
      <c r="P22" s="49"/>
      <c r="Q22" s="48">
        <v>1.5</v>
      </c>
      <c r="R22" s="49"/>
      <c r="S22" s="50">
        <v>1.33</v>
      </c>
      <c r="T22" s="48"/>
      <c r="U22" s="48"/>
      <c r="V22" s="48"/>
    </row>
    <row r="23" spans="1:22" ht="15.75" hidden="1">
      <c r="A23" s="53" t="s">
        <v>30</v>
      </c>
      <c r="B23" s="40">
        <v>138.1</v>
      </c>
      <c r="C23" s="51">
        <v>68.5</v>
      </c>
      <c r="D23" s="46">
        <f t="shared" si="0"/>
        <v>0.49601737871107893</v>
      </c>
      <c r="E23" s="47">
        <v>196.9</v>
      </c>
      <c r="F23" s="51">
        <v>110.7</v>
      </c>
      <c r="G23" s="46">
        <f t="shared" si="1"/>
        <v>0.5622143219908583</v>
      </c>
      <c r="H23" s="48"/>
      <c r="I23" s="52">
        <v>91.9</v>
      </c>
      <c r="J23" s="46" t="e">
        <f t="shared" si="2"/>
        <v>#DIV/0!</v>
      </c>
      <c r="K23" s="49"/>
      <c r="L23" s="48"/>
      <c r="M23" s="48"/>
      <c r="N23" s="49"/>
      <c r="O23" s="48">
        <v>2</v>
      </c>
      <c r="P23" s="49"/>
      <c r="Q23" s="48">
        <v>1.5</v>
      </c>
      <c r="R23" s="49"/>
      <c r="S23" s="50">
        <v>1.33</v>
      </c>
      <c r="T23" s="48"/>
      <c r="U23" s="48"/>
      <c r="V23" s="48"/>
    </row>
    <row r="24" spans="1:22" ht="15.75">
      <c r="A24" s="53"/>
      <c r="B24" s="39"/>
      <c r="C24" s="51"/>
      <c r="D24" s="46"/>
      <c r="E24" s="47"/>
      <c r="F24" s="51"/>
      <c r="G24" s="46"/>
      <c r="H24" s="48"/>
      <c r="I24" s="52"/>
      <c r="J24" s="46"/>
      <c r="K24" s="49"/>
      <c r="L24" s="48"/>
      <c r="M24" s="48"/>
      <c r="N24" s="49"/>
      <c r="O24" s="48"/>
      <c r="P24" s="49"/>
      <c r="Q24" s="48"/>
      <c r="R24" s="49"/>
      <c r="S24" s="50"/>
      <c r="T24" s="48"/>
      <c r="U24" s="48"/>
      <c r="V24" s="48"/>
    </row>
    <row r="25" spans="1:22" s="10" customFormat="1" ht="48.75" customHeight="1">
      <c r="A25" s="63" t="s">
        <v>12</v>
      </c>
      <c r="B25" s="63"/>
      <c r="C25" s="63"/>
      <c r="D25" s="63"/>
      <c r="E25" s="63"/>
      <c r="F25" s="63"/>
      <c r="G25" s="11"/>
      <c r="H25" s="11"/>
      <c r="I25" s="11"/>
      <c r="J25" s="11"/>
      <c r="K25" s="12"/>
      <c r="L25" s="13"/>
      <c r="M25" s="13"/>
      <c r="N25" s="12"/>
      <c r="O25" s="13"/>
      <c r="P25" s="12"/>
      <c r="Q25" s="13"/>
      <c r="R25" s="12"/>
      <c r="S25" s="13"/>
      <c r="T25" s="13"/>
      <c r="U25" s="13"/>
      <c r="V25" s="13"/>
    </row>
  </sheetData>
  <sheetProtection formatCells="0" formatColumns="0" formatRows="0" deleteColumns="0" deleteRows="0"/>
  <mergeCells count="2">
    <mergeCell ref="A1:T1"/>
    <mergeCell ref="A25:F25"/>
  </mergeCells>
  <printOptions horizontalCentered="1"/>
  <pageMargins left="0.15748031496062992" right="0.19685039370078741" top="0.19685039370078741" bottom="0.15748031496062992" header="0.15748031496062992" footer="0.15748031496062992"/>
  <pageSetup paperSize="8"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Форма_приложение 9</vt:lpstr>
      <vt:lpstr>'Форма_приложение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2016-08-08T08:28:00Z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</Properties>
</file>